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Dell\Desktop\Paper stuff\ImageJ\Figures\Figures\"/>
    </mc:Choice>
  </mc:AlternateContent>
  <xr:revisionPtr revIDLastSave="0" documentId="13_ncr:1_{9DF55D22-4EF4-4234-92F0-39988DE3032E}" xr6:coauthVersionLast="47" xr6:coauthVersionMax="47" xr10:uidLastSave="{00000000-0000-0000-0000-000000000000}"/>
  <bookViews>
    <workbookView xWindow="-14730" yWindow="-16320" windowWidth="29040" windowHeight="15720" xr2:uid="{00000000-000D-0000-FFFF-FFFF00000000}"/>
  </bookViews>
  <sheets>
    <sheet name="She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1" l="1"/>
  <c r="N26" i="1"/>
  <c r="O25" i="1"/>
  <c r="N25" i="1"/>
  <c r="O24" i="1"/>
  <c r="N24" i="1"/>
  <c r="O23" i="1"/>
  <c r="N23" i="1"/>
  <c r="O22" i="1"/>
  <c r="N22" i="1"/>
  <c r="O21" i="1"/>
  <c r="N21" i="1"/>
  <c r="O20" i="1"/>
  <c r="N20" i="1"/>
  <c r="O19" i="1"/>
  <c r="P19" i="1" s="1"/>
  <c r="N19" i="1"/>
  <c r="O18" i="1"/>
  <c r="N18" i="1"/>
  <c r="O17" i="1"/>
  <c r="N17" i="1"/>
  <c r="O16" i="1"/>
  <c r="N16" i="1"/>
  <c r="O15" i="1"/>
  <c r="N15" i="1"/>
  <c r="O14" i="1"/>
  <c r="N14" i="1"/>
  <c r="O13" i="1"/>
  <c r="N13" i="1"/>
  <c r="O12" i="1"/>
  <c r="N12" i="1"/>
  <c r="O11" i="1"/>
  <c r="N11" i="1"/>
  <c r="O10" i="1"/>
  <c r="N10" i="1"/>
  <c r="O9" i="1"/>
  <c r="N9" i="1"/>
  <c r="O8" i="1"/>
  <c r="N8" i="1"/>
  <c r="O7" i="1"/>
  <c r="N7" i="1"/>
  <c r="O6" i="1"/>
  <c r="N6" i="1"/>
  <c r="O5" i="1"/>
  <c r="N5" i="1"/>
  <c r="O4" i="1"/>
  <c r="N4" i="1"/>
  <c r="O3" i="1"/>
  <c r="N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3" i="1"/>
  <c r="P23" i="1" l="1"/>
  <c r="P25" i="1"/>
  <c r="P6" i="1"/>
  <c r="P15" i="1"/>
  <c r="P5" i="1"/>
  <c r="P14" i="1"/>
  <c r="P18" i="1"/>
  <c r="G3" i="1"/>
  <c r="G11" i="1"/>
  <c r="G25" i="1"/>
  <c r="G17" i="1"/>
  <c r="G9" i="1"/>
  <c r="P3" i="1"/>
  <c r="P11" i="1"/>
  <c r="G8" i="1"/>
  <c r="G23" i="1"/>
  <c r="G15" i="1"/>
  <c r="G7" i="1"/>
  <c r="P8" i="1"/>
  <c r="G24" i="1"/>
  <c r="G16" i="1"/>
  <c r="G22" i="1"/>
  <c r="G14" i="1"/>
  <c r="G6" i="1"/>
  <c r="P9" i="1"/>
  <c r="P13" i="1"/>
  <c r="P17" i="1"/>
  <c r="P24" i="1"/>
  <c r="G21" i="1"/>
  <c r="G13" i="1"/>
  <c r="G5" i="1"/>
  <c r="P21" i="1"/>
  <c r="G20" i="1"/>
  <c r="G12" i="1"/>
  <c r="G4" i="1"/>
  <c r="G19" i="1"/>
  <c r="G26" i="1"/>
  <c r="G18" i="1"/>
  <c r="G10" i="1"/>
  <c r="P26" i="1"/>
  <c r="P12" i="1"/>
  <c r="P16" i="1"/>
  <c r="P20" i="1"/>
  <c r="P10" i="1"/>
  <c r="P7" i="1"/>
  <c r="P22" i="1"/>
  <c r="P4" i="1"/>
  <c r="P28" i="1" l="1"/>
  <c r="G28" i="1"/>
</calcChain>
</file>

<file path=xl/sharedStrings.xml><?xml version="1.0" encoding="utf-8"?>
<sst xmlns="http://schemas.openxmlformats.org/spreadsheetml/2006/main" count="18" uniqueCount="10">
  <si>
    <t>user A</t>
  </si>
  <si>
    <t>user B</t>
  </si>
  <si>
    <t xml:space="preserve">1st </t>
  </si>
  <si>
    <t xml:space="preserve">2nd </t>
  </si>
  <si>
    <t xml:space="preserve">3rd </t>
  </si>
  <si>
    <t>SD</t>
  </si>
  <si>
    <t>CV %</t>
  </si>
  <si>
    <t>Mean CV</t>
  </si>
  <si>
    <t>Mean</t>
  </si>
  <si>
    <t>Lesion / Rep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</si>
</sst>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2" fontId="1" fillId="0" borderId="1" xfId="0" applyNumberFormat="1" applyFont="1" applyBorder="1" applyAlignment="1">
      <alignment horizontal="left"/>
    </xf>
    <xf numFmtId="0" fontId="2" fillId="3" borderId="0" xfId="0" applyFont="1" applyFill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2" borderId="1" xfId="0" applyFont="1" applyFill="1" applyBorder="1"/>
    <xf numFmtId="2" fontId="0" fillId="2" borderId="1" xfId="0" applyNumberFormat="1" applyFill="1" applyBorder="1" applyAlignment="1">
      <alignment horizontal="left"/>
    </xf>
    <xf numFmtId="2" fontId="0" fillId="0" borderId="5" xfId="0" applyNumberFormat="1" applyBorder="1" applyAlignment="1">
      <alignment horizontal="left" wrapText="1"/>
    </xf>
    <xf numFmtId="2" fontId="0" fillId="0" borderId="3" xfId="0" applyNumberFormat="1" applyBorder="1" applyAlignment="1">
      <alignment horizontal="left" wrapText="1"/>
    </xf>
    <xf numFmtId="2" fontId="0" fillId="0" borderId="2" xfId="0" applyNumberFormat="1" applyBorder="1" applyAlignment="1">
      <alignment horizontal="left" wrapText="1"/>
    </xf>
    <xf numFmtId="2" fontId="0" fillId="0" borderId="4" xfId="0" applyNumberForma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zoomScale="130" zoomScaleNormal="130" workbookViewId="0">
      <selection activeCell="K7" sqref="K7"/>
    </sheetView>
  </sheetViews>
  <sheetFormatPr defaultRowHeight="14.5" x14ac:dyDescent="0.35"/>
  <cols>
    <col min="1" max="1" width="12.26953125" bestFit="1" customWidth="1"/>
    <col min="2" max="3" width="5.81640625" bestFit="1" customWidth="1"/>
    <col min="4" max="4" width="5.36328125" bestFit="1" customWidth="1"/>
    <col min="5" max="5" width="5.81640625" bestFit="1" customWidth="1"/>
    <col min="6" max="6" width="4.7265625" bestFit="1" customWidth="1"/>
    <col min="7" max="7" width="9.08984375" bestFit="1" customWidth="1"/>
    <col min="8" max="8" width="10.6328125" bestFit="1" customWidth="1"/>
    <col min="10" max="10" width="12.26953125" bestFit="1" customWidth="1"/>
    <col min="11" max="11" width="6.90625" bestFit="1" customWidth="1"/>
    <col min="12" max="12" width="6.6328125" bestFit="1" customWidth="1"/>
    <col min="13" max="13" width="6.6328125" customWidth="1"/>
    <col min="14" max="14" width="5.81640625" bestFit="1" customWidth="1"/>
    <col min="15" max="15" width="4.7265625" customWidth="1"/>
    <col min="16" max="16" width="9.08984375" bestFit="1" customWidth="1"/>
  </cols>
  <sheetData>
    <row r="1" spans="1:16" ht="21" x14ac:dyDescent="0.5">
      <c r="A1" s="5" t="s">
        <v>0</v>
      </c>
      <c r="C1" s="1"/>
      <c r="J1" s="5" t="s">
        <v>1</v>
      </c>
    </row>
    <row r="2" spans="1:16" ht="16" thickBot="1" x14ac:dyDescent="0.4">
      <c r="A2" s="7" t="s">
        <v>9</v>
      </c>
      <c r="B2" s="6" t="s">
        <v>2</v>
      </c>
      <c r="C2" s="6" t="s">
        <v>3</v>
      </c>
      <c r="D2" s="6" t="s">
        <v>4</v>
      </c>
      <c r="E2" s="6" t="s">
        <v>8</v>
      </c>
      <c r="F2" s="6" t="s">
        <v>5</v>
      </c>
      <c r="G2" s="6" t="s">
        <v>6</v>
      </c>
      <c r="J2" s="7" t="s">
        <v>9</v>
      </c>
      <c r="K2" s="6" t="s">
        <v>2</v>
      </c>
      <c r="L2" s="6" t="s">
        <v>3</v>
      </c>
      <c r="M2" s="6" t="s">
        <v>4</v>
      </c>
      <c r="N2" s="6" t="s">
        <v>8</v>
      </c>
      <c r="O2" s="6" t="s">
        <v>5</v>
      </c>
      <c r="P2" s="6" t="s">
        <v>6</v>
      </c>
    </row>
    <row r="3" spans="1:16" ht="15" thickBot="1" x14ac:dyDescent="0.4">
      <c r="A3" s="2">
        <v>1</v>
      </c>
      <c r="B3" s="3">
        <v>5.3440000000000003</v>
      </c>
      <c r="C3" s="3">
        <v>5.3230000000000004</v>
      </c>
      <c r="D3" s="4">
        <v>5.2270000000000003</v>
      </c>
      <c r="E3" s="3">
        <f>AVERAGE(B3:D3)</f>
        <v>5.2980000000000009</v>
      </c>
      <c r="F3" s="3">
        <f>_xlfn.STDEV.S(B3:D3)</f>
        <v>6.2377880695002795E-2</v>
      </c>
      <c r="G3" s="3">
        <f>F3/E3*100</f>
        <v>1.1773854415817815</v>
      </c>
      <c r="J3" s="2">
        <v>1</v>
      </c>
      <c r="K3" s="15">
        <v>5.1379999999999999</v>
      </c>
      <c r="L3" s="8">
        <v>5.1349999999999998</v>
      </c>
      <c r="M3" s="14">
        <v>5.0679999999999996</v>
      </c>
      <c r="N3" s="3">
        <f>AVERAGE(K3:M3)</f>
        <v>5.1136666666666661</v>
      </c>
      <c r="O3" s="3">
        <f>_xlfn.STDEV.S(K3:M3)</f>
        <v>3.9576929306520792E-2</v>
      </c>
      <c r="P3" s="3">
        <f>O3/N3*100</f>
        <v>0.77394425343564555</v>
      </c>
    </row>
    <row r="4" spans="1:16" ht="15" thickBot="1" x14ac:dyDescent="0.4">
      <c r="A4" s="2">
        <v>2</v>
      </c>
      <c r="B4" s="3">
        <v>5.8029999999999999</v>
      </c>
      <c r="C4" s="3">
        <v>6.1189999999999998</v>
      </c>
      <c r="D4" s="4">
        <v>6.2370000000000001</v>
      </c>
      <c r="E4" s="3">
        <f t="shared" ref="E4:E26" si="0">AVERAGE(B4:D4)</f>
        <v>6.0529999999999999</v>
      </c>
      <c r="F4" s="3">
        <f t="shared" ref="F4:F26" si="1">_xlfn.STDEV.S(B4:D4)</f>
        <v>0.22440142602042445</v>
      </c>
      <c r="G4" s="3">
        <f t="shared" ref="G4:G26" si="2">F4/E4*100</f>
        <v>3.7072761609189571</v>
      </c>
      <c r="J4" s="2">
        <v>2</v>
      </c>
      <c r="K4" s="16">
        <v>6.0129999999999999</v>
      </c>
      <c r="L4" s="13">
        <v>6.1580000000000004</v>
      </c>
      <c r="M4" s="13">
        <v>5.9550000000000001</v>
      </c>
      <c r="N4" s="3">
        <f t="shared" ref="N4:N26" si="3">AVERAGE(K4:M4)</f>
        <v>6.0419999999999989</v>
      </c>
      <c r="O4" s="3">
        <f t="shared" ref="O4:O26" si="4">_xlfn.STDEV.S(K4:M4)</f>
        <v>0.10456098698845587</v>
      </c>
      <c r="P4" s="3">
        <f t="shared" ref="P4:P26" si="5">O4/N4*100</f>
        <v>1.7305691325464396</v>
      </c>
    </row>
    <row r="5" spans="1:16" ht="15" thickBot="1" x14ac:dyDescent="0.4">
      <c r="A5" s="2">
        <v>3</v>
      </c>
      <c r="B5" s="3">
        <v>5.5419999999999998</v>
      </c>
      <c r="C5" s="3">
        <v>5.96</v>
      </c>
      <c r="D5" s="4">
        <v>5.9080000000000004</v>
      </c>
      <c r="E5" s="3">
        <f t="shared" si="0"/>
        <v>5.8033333333333337</v>
      </c>
      <c r="F5" s="3">
        <f t="shared" si="1"/>
        <v>0.22780986223895885</v>
      </c>
      <c r="G5" s="3">
        <f t="shared" si="2"/>
        <v>3.9255002108953274</v>
      </c>
      <c r="J5" s="2">
        <v>3</v>
      </c>
      <c r="K5" s="9">
        <v>6.07</v>
      </c>
      <c r="L5" s="13">
        <v>5.6580000000000004</v>
      </c>
      <c r="M5" s="13">
        <v>6.0659999999999998</v>
      </c>
      <c r="N5" s="3">
        <f t="shared" si="3"/>
        <v>5.9313333333333338</v>
      </c>
      <c r="O5" s="3">
        <f t="shared" si="4"/>
        <v>0.2367220592452956</v>
      </c>
      <c r="P5" s="3">
        <f t="shared" si="5"/>
        <v>3.9910429230970372</v>
      </c>
    </row>
    <row r="6" spans="1:16" ht="15" thickBot="1" x14ac:dyDescent="0.4">
      <c r="A6" s="2">
        <v>4</v>
      </c>
      <c r="B6" s="3">
        <v>14.999000000000001</v>
      </c>
      <c r="C6" s="3">
        <v>15.186999999999999</v>
      </c>
      <c r="D6" s="4">
        <v>15.599</v>
      </c>
      <c r="E6" s="3">
        <f t="shared" si="0"/>
        <v>15.261666666666665</v>
      </c>
      <c r="F6" s="3">
        <f t="shared" si="1"/>
        <v>0.30688977391456579</v>
      </c>
      <c r="G6" s="3">
        <f t="shared" si="2"/>
        <v>2.0108536021485146</v>
      </c>
      <c r="J6" s="2">
        <v>4</v>
      </c>
      <c r="K6" s="9">
        <v>15.808999999999999</v>
      </c>
      <c r="L6" s="10">
        <v>15.9</v>
      </c>
      <c r="M6" s="13">
        <v>15.946999999999999</v>
      </c>
      <c r="N6" s="3">
        <f t="shared" si="3"/>
        <v>15.885333333333334</v>
      </c>
      <c r="O6" s="3">
        <f t="shared" si="4"/>
        <v>7.0159342452258938E-2</v>
      </c>
      <c r="P6" s="3">
        <f t="shared" si="5"/>
        <v>0.44166112841358235</v>
      </c>
    </row>
    <row r="7" spans="1:16" ht="15" thickBot="1" x14ac:dyDescent="0.4">
      <c r="A7" s="2">
        <v>5</v>
      </c>
      <c r="B7" s="3">
        <v>5.1470000000000002</v>
      </c>
      <c r="C7" s="3">
        <v>5.45</v>
      </c>
      <c r="D7" s="4">
        <v>5.556</v>
      </c>
      <c r="E7" s="3">
        <f t="shared" si="0"/>
        <v>5.3843333333333341</v>
      </c>
      <c r="F7" s="3">
        <f t="shared" si="1"/>
        <v>0.21226006061747296</v>
      </c>
      <c r="G7" s="3">
        <f t="shared" si="2"/>
        <v>3.9421790494175624</v>
      </c>
      <c r="J7" s="2">
        <v>5</v>
      </c>
      <c r="K7" s="16">
        <v>5.7190000000000003</v>
      </c>
      <c r="L7" s="13">
        <v>5.5309999999999997</v>
      </c>
      <c r="M7" s="13">
        <v>5.5540000000000003</v>
      </c>
      <c r="N7" s="3">
        <f t="shared" si="3"/>
        <v>5.6013333333333337</v>
      </c>
      <c r="O7" s="3">
        <f t="shared" si="4"/>
        <v>0.10254917519577317</v>
      </c>
      <c r="P7" s="3">
        <f t="shared" si="5"/>
        <v>1.8307993667419631</v>
      </c>
    </row>
    <row r="8" spans="1:16" ht="15" thickBot="1" x14ac:dyDescent="0.4">
      <c r="A8" s="2">
        <v>6</v>
      </c>
      <c r="B8" s="3">
        <v>10.266999999999999</v>
      </c>
      <c r="C8" s="3">
        <v>10.49</v>
      </c>
      <c r="D8" s="4">
        <v>10.494</v>
      </c>
      <c r="E8" s="3">
        <f t="shared" si="0"/>
        <v>10.417</v>
      </c>
      <c r="F8" s="3">
        <f t="shared" si="1"/>
        <v>0.12991920566259663</v>
      </c>
      <c r="G8" s="3">
        <f t="shared" si="2"/>
        <v>1.247184464458065</v>
      </c>
      <c r="J8" s="2">
        <v>6</v>
      </c>
      <c r="K8" s="9">
        <v>10.426</v>
      </c>
      <c r="L8" s="10">
        <v>10.452999999999999</v>
      </c>
      <c r="M8" s="10">
        <v>10.455</v>
      </c>
      <c r="N8" s="3">
        <f t="shared" si="3"/>
        <v>10.444666666666665</v>
      </c>
      <c r="O8" s="3">
        <f t="shared" si="4"/>
        <v>1.6196707484341568E-2</v>
      </c>
      <c r="P8" s="3">
        <f t="shared" si="5"/>
        <v>0.15507155949774915</v>
      </c>
    </row>
    <row r="9" spans="1:16" ht="15" thickBot="1" x14ac:dyDescent="0.4">
      <c r="A9" s="2">
        <v>7</v>
      </c>
      <c r="B9" s="3">
        <v>10.249000000000001</v>
      </c>
      <c r="C9" s="3">
        <v>10.356</v>
      </c>
      <c r="D9" s="4">
        <v>10.462</v>
      </c>
      <c r="E9" s="3">
        <f t="shared" si="0"/>
        <v>10.355666666666666</v>
      </c>
      <c r="F9" s="3">
        <f t="shared" si="1"/>
        <v>0.10650039123558772</v>
      </c>
      <c r="G9" s="3">
        <f t="shared" si="2"/>
        <v>1.0284262198048191</v>
      </c>
      <c r="J9" s="2">
        <v>7</v>
      </c>
      <c r="K9" s="9">
        <v>10.772</v>
      </c>
      <c r="L9" s="10">
        <v>10.677</v>
      </c>
      <c r="M9" s="10">
        <v>10.539</v>
      </c>
      <c r="N9" s="3">
        <f t="shared" si="3"/>
        <v>10.662666666666667</v>
      </c>
      <c r="O9" s="3">
        <f t="shared" si="4"/>
        <v>0.11715943552840032</v>
      </c>
      <c r="P9" s="3">
        <f t="shared" si="5"/>
        <v>1.0987817512354663</v>
      </c>
    </row>
    <row r="10" spans="1:16" ht="15" thickBot="1" x14ac:dyDescent="0.4">
      <c r="A10" s="2">
        <v>8</v>
      </c>
      <c r="B10" s="3">
        <v>6.1559999999999997</v>
      </c>
      <c r="C10" s="3">
        <v>6.625</v>
      </c>
      <c r="D10" s="4">
        <v>6.5590000000000002</v>
      </c>
      <c r="E10" s="3">
        <f t="shared" si="0"/>
        <v>6.4466666666666663</v>
      </c>
      <c r="F10" s="3">
        <f t="shared" si="1"/>
        <v>0.25387857990254598</v>
      </c>
      <c r="G10" s="3">
        <f t="shared" si="2"/>
        <v>3.938137227030186</v>
      </c>
      <c r="J10" s="2">
        <v>8</v>
      </c>
      <c r="K10" s="16">
        <v>7.1520000000000001</v>
      </c>
      <c r="L10" s="13">
        <v>6.2160000000000002</v>
      </c>
      <c r="M10" s="13">
        <v>6.3879999999999999</v>
      </c>
      <c r="N10" s="3">
        <f t="shared" si="3"/>
        <v>6.5853333333333337</v>
      </c>
      <c r="O10" s="3">
        <f t="shared" si="4"/>
        <v>0.49822618692049231</v>
      </c>
      <c r="P10" s="3">
        <f t="shared" si="5"/>
        <v>7.5656942739495694</v>
      </c>
    </row>
    <row r="11" spans="1:16" ht="15" thickBot="1" x14ac:dyDescent="0.4">
      <c r="A11" s="2">
        <v>9</v>
      </c>
      <c r="B11" s="3">
        <v>8.3949999999999996</v>
      </c>
      <c r="C11" s="3">
        <v>8.9039999999999999</v>
      </c>
      <c r="D11" s="4">
        <v>8.5730000000000004</v>
      </c>
      <c r="E11" s="3">
        <f t="shared" si="0"/>
        <v>8.6240000000000006</v>
      </c>
      <c r="F11" s="3">
        <f t="shared" si="1"/>
        <v>0.25830408436569496</v>
      </c>
      <c r="G11" s="3">
        <f t="shared" si="2"/>
        <v>2.9951772305855164</v>
      </c>
      <c r="J11" s="2">
        <v>9</v>
      </c>
      <c r="K11" s="16">
        <v>9.0030000000000001</v>
      </c>
      <c r="L11" s="13">
        <v>8.8010000000000002</v>
      </c>
      <c r="M11" s="13">
        <v>8.5419999999999998</v>
      </c>
      <c r="N11" s="3">
        <f t="shared" si="3"/>
        <v>8.7820000000000018</v>
      </c>
      <c r="O11" s="3">
        <f t="shared" si="4"/>
        <v>0.23108656386730941</v>
      </c>
      <c r="P11" s="3">
        <f t="shared" si="5"/>
        <v>2.6313660198964857</v>
      </c>
    </row>
    <row r="12" spans="1:16" ht="15" thickBot="1" x14ac:dyDescent="0.4">
      <c r="A12" s="2">
        <v>10</v>
      </c>
      <c r="B12" s="3">
        <v>8.4469999999999992</v>
      </c>
      <c r="C12" s="3">
        <v>9.2449999999999992</v>
      </c>
      <c r="D12" s="4">
        <v>8.9979999999999993</v>
      </c>
      <c r="E12" s="3">
        <f t="shared" si="0"/>
        <v>8.8966666666666665</v>
      </c>
      <c r="F12" s="3">
        <f t="shared" si="1"/>
        <v>0.40853682004604358</v>
      </c>
      <c r="G12" s="3">
        <f t="shared" si="2"/>
        <v>4.5920212069618982</v>
      </c>
      <c r="J12" s="2">
        <v>10</v>
      </c>
      <c r="K12" s="16">
        <v>9.4039999999999999</v>
      </c>
      <c r="L12" s="13">
        <v>9.1769999999999996</v>
      </c>
      <c r="M12" s="13">
        <v>8.8550000000000004</v>
      </c>
      <c r="N12" s="3">
        <f t="shared" si="3"/>
        <v>9.1453333333333333</v>
      </c>
      <c r="O12" s="3">
        <f t="shared" si="4"/>
        <v>0.27586651361361925</v>
      </c>
      <c r="P12" s="3">
        <f t="shared" si="5"/>
        <v>3.0164730312030095</v>
      </c>
    </row>
    <row r="13" spans="1:16" ht="15" thickBot="1" x14ac:dyDescent="0.4">
      <c r="A13" s="2">
        <v>11</v>
      </c>
      <c r="B13" s="3">
        <v>5.3239999999999998</v>
      </c>
      <c r="C13" s="3">
        <v>5.2450000000000001</v>
      </c>
      <c r="D13" s="4">
        <v>5.6740000000000004</v>
      </c>
      <c r="E13" s="3">
        <f t="shared" si="0"/>
        <v>5.4143333333333326</v>
      </c>
      <c r="F13" s="3">
        <f t="shared" si="1"/>
        <v>0.22832068091465879</v>
      </c>
      <c r="G13" s="3">
        <f t="shared" si="2"/>
        <v>4.2169675721478574</v>
      </c>
      <c r="J13" s="2">
        <v>11</v>
      </c>
      <c r="K13" s="9">
        <v>5.58</v>
      </c>
      <c r="L13" s="13">
        <v>5.1970000000000001</v>
      </c>
      <c r="M13" s="13">
        <v>5.1929999999999996</v>
      </c>
      <c r="N13" s="3">
        <f t="shared" si="3"/>
        <v>5.3233333333333333</v>
      </c>
      <c r="O13" s="3">
        <f t="shared" si="4"/>
        <v>0.22228885112243796</v>
      </c>
      <c r="P13" s="3">
        <f t="shared" si="5"/>
        <v>4.1757454813231929</v>
      </c>
    </row>
    <row r="14" spans="1:16" ht="15" thickBot="1" x14ac:dyDescent="0.4">
      <c r="A14" s="2">
        <v>12</v>
      </c>
      <c r="B14" s="3">
        <v>11.004</v>
      </c>
      <c r="C14" s="3">
        <v>10.381</v>
      </c>
      <c r="D14" s="4">
        <v>11.724</v>
      </c>
      <c r="E14" s="3">
        <f t="shared" si="0"/>
        <v>11.036333333333332</v>
      </c>
      <c r="F14" s="3">
        <f t="shared" si="1"/>
        <v>0.67208357615205372</v>
      </c>
      <c r="G14" s="3">
        <f t="shared" si="2"/>
        <v>6.0897361093846429</v>
      </c>
      <c r="J14" s="2">
        <v>12</v>
      </c>
      <c r="K14" s="9">
        <v>11.848000000000001</v>
      </c>
      <c r="L14" s="10">
        <v>11.521000000000001</v>
      </c>
      <c r="M14" s="10">
        <v>11.768000000000001</v>
      </c>
      <c r="N14" s="3">
        <f t="shared" si="3"/>
        <v>11.712333333333333</v>
      </c>
      <c r="O14" s="3">
        <f t="shared" si="4"/>
        <v>0.17045918377527602</v>
      </c>
      <c r="P14" s="3">
        <f t="shared" si="5"/>
        <v>1.4553819373476053</v>
      </c>
    </row>
    <row r="15" spans="1:16" ht="15" thickBot="1" x14ac:dyDescent="0.4">
      <c r="A15" s="2">
        <v>13</v>
      </c>
      <c r="B15" s="3">
        <v>5.37</v>
      </c>
      <c r="C15" s="3">
        <v>5.8079999999999998</v>
      </c>
      <c r="D15" s="4">
        <v>6.0650000000000004</v>
      </c>
      <c r="E15" s="3">
        <f t="shared" si="0"/>
        <v>5.7476666666666674</v>
      </c>
      <c r="F15" s="3">
        <f t="shared" si="1"/>
        <v>0.35140622267303895</v>
      </c>
      <c r="G15" s="3">
        <f t="shared" si="2"/>
        <v>6.1138935685154365</v>
      </c>
      <c r="J15" s="2">
        <v>13</v>
      </c>
      <c r="K15" s="16">
        <v>6.2069999999999999</v>
      </c>
      <c r="L15" s="13">
        <v>6.2720000000000002</v>
      </c>
      <c r="M15" s="10">
        <v>5.83</v>
      </c>
      <c r="N15" s="3">
        <f t="shared" si="3"/>
        <v>6.1029999999999989</v>
      </c>
      <c r="O15" s="3">
        <f t="shared" si="4"/>
        <v>0.23864827675891565</v>
      </c>
      <c r="P15" s="3">
        <f t="shared" si="5"/>
        <v>3.9103437122548859</v>
      </c>
    </row>
    <row r="16" spans="1:16" ht="15" thickBot="1" x14ac:dyDescent="0.4">
      <c r="A16" s="2">
        <v>14</v>
      </c>
      <c r="B16" s="3">
        <v>3.9670000000000001</v>
      </c>
      <c r="C16" s="3">
        <v>4.2489999999999997</v>
      </c>
      <c r="D16" s="4">
        <v>4.2439999999999998</v>
      </c>
      <c r="E16" s="3">
        <f t="shared" si="0"/>
        <v>4.1533333333333333</v>
      </c>
      <c r="F16" s="3">
        <f t="shared" si="1"/>
        <v>0.16138876458209001</v>
      </c>
      <c r="G16" s="3">
        <f t="shared" si="2"/>
        <v>3.8857647973215892</v>
      </c>
      <c r="J16" s="2">
        <v>14</v>
      </c>
      <c r="K16" s="16">
        <v>4.2519999999999998</v>
      </c>
      <c r="L16" s="13">
        <v>3.9950000000000001</v>
      </c>
      <c r="M16" s="13">
        <v>4.1609999999999996</v>
      </c>
      <c r="N16" s="3">
        <f t="shared" si="3"/>
        <v>4.1360000000000001</v>
      </c>
      <c r="O16" s="3">
        <f t="shared" si="4"/>
        <v>0.13031116606031867</v>
      </c>
      <c r="P16" s="3">
        <f t="shared" si="5"/>
        <v>3.1506568196401998</v>
      </c>
    </row>
    <row r="17" spans="1:16" ht="15" thickBot="1" x14ac:dyDescent="0.4">
      <c r="A17" s="2">
        <v>15</v>
      </c>
      <c r="B17" s="3">
        <v>8.6449999999999996</v>
      </c>
      <c r="C17" s="3">
        <v>9.0519999999999996</v>
      </c>
      <c r="D17" s="4">
        <v>8.9789999999999992</v>
      </c>
      <c r="E17" s="3">
        <f t="shared" si="0"/>
        <v>8.8919999999999995</v>
      </c>
      <c r="F17" s="3">
        <f t="shared" si="1"/>
        <v>0.21699999999999994</v>
      </c>
      <c r="G17" s="3">
        <f t="shared" si="2"/>
        <v>2.4403958614484926</v>
      </c>
      <c r="J17" s="2">
        <v>15</v>
      </c>
      <c r="K17" s="16">
        <v>9.7230000000000008</v>
      </c>
      <c r="L17" s="13">
        <v>9.1530000000000005</v>
      </c>
      <c r="M17" s="10">
        <v>8.76</v>
      </c>
      <c r="N17" s="3">
        <f t="shared" si="3"/>
        <v>9.2120000000000015</v>
      </c>
      <c r="O17" s="3">
        <f t="shared" si="4"/>
        <v>0.4842034696282137</v>
      </c>
      <c r="P17" s="3">
        <f t="shared" si="5"/>
        <v>5.2562252456384453</v>
      </c>
    </row>
    <row r="18" spans="1:16" ht="15" thickBot="1" x14ac:dyDescent="0.4">
      <c r="A18" s="2">
        <v>16</v>
      </c>
      <c r="B18" s="3">
        <v>18.545000000000002</v>
      </c>
      <c r="C18" s="3">
        <v>18.326000000000001</v>
      </c>
      <c r="D18" s="4">
        <v>18.384</v>
      </c>
      <c r="E18" s="3">
        <f t="shared" si="0"/>
        <v>18.418333333333333</v>
      </c>
      <c r="F18" s="3">
        <f t="shared" si="1"/>
        <v>0.11346511945674534</v>
      </c>
      <c r="G18" s="3">
        <f t="shared" si="2"/>
        <v>0.61604444551667004</v>
      </c>
      <c r="J18" s="2">
        <v>16</v>
      </c>
      <c r="K18" s="9">
        <v>18.626999999999999</v>
      </c>
      <c r="L18" s="10">
        <v>18.321000000000002</v>
      </c>
      <c r="M18" s="10">
        <v>17.960999999999999</v>
      </c>
      <c r="N18" s="3">
        <f t="shared" si="3"/>
        <v>18.303000000000001</v>
      </c>
      <c r="O18" s="3">
        <f t="shared" si="4"/>
        <v>0.33336466519413865</v>
      </c>
      <c r="P18" s="3">
        <f t="shared" si="5"/>
        <v>1.8213662524948839</v>
      </c>
    </row>
    <row r="19" spans="1:16" ht="15" thickBot="1" x14ac:dyDescent="0.4">
      <c r="A19" s="2">
        <v>17</v>
      </c>
      <c r="B19" s="3">
        <v>6.3949999999999996</v>
      </c>
      <c r="C19" s="3">
        <v>5.9160000000000004</v>
      </c>
      <c r="D19" s="4">
        <v>6.5709999999999997</v>
      </c>
      <c r="E19" s="3">
        <f t="shared" si="0"/>
        <v>6.2939999999999996</v>
      </c>
      <c r="F19" s="3">
        <f t="shared" si="1"/>
        <v>0.33897935040353083</v>
      </c>
      <c r="G19" s="3">
        <f t="shared" si="2"/>
        <v>5.3857538990074811</v>
      </c>
      <c r="J19" s="2">
        <v>17</v>
      </c>
      <c r="K19" s="9">
        <v>6.36</v>
      </c>
      <c r="L19" s="13">
        <v>6.6020000000000003</v>
      </c>
      <c r="M19" s="13">
        <v>6.6440000000000001</v>
      </c>
      <c r="N19" s="3">
        <f t="shared" si="3"/>
        <v>6.5353333333333339</v>
      </c>
      <c r="O19" s="3">
        <f t="shared" si="4"/>
        <v>0.15328839921316065</v>
      </c>
      <c r="P19" s="3">
        <f t="shared" si="5"/>
        <v>2.3455329880622355</v>
      </c>
    </row>
    <row r="20" spans="1:16" ht="15" thickBot="1" x14ac:dyDescent="0.4">
      <c r="A20" s="2">
        <v>18</v>
      </c>
      <c r="B20" s="3">
        <v>4.4370000000000003</v>
      </c>
      <c r="C20" s="3">
        <v>4.6429999999999998</v>
      </c>
      <c r="D20" s="4">
        <v>4.7469999999999999</v>
      </c>
      <c r="E20" s="3">
        <f t="shared" si="0"/>
        <v>4.609</v>
      </c>
      <c r="F20" s="3">
        <f t="shared" si="1"/>
        <v>0.1577719873741848</v>
      </c>
      <c r="G20" s="3">
        <f t="shared" si="2"/>
        <v>3.4231283873765417</v>
      </c>
      <c r="J20" s="2">
        <v>18</v>
      </c>
      <c r="K20" s="16">
        <v>4.7530000000000001</v>
      </c>
      <c r="L20" s="13">
        <v>4.7530000000000001</v>
      </c>
      <c r="M20" s="13">
        <v>4.5819999999999999</v>
      </c>
      <c r="N20" s="3">
        <f t="shared" si="3"/>
        <v>4.6960000000000006</v>
      </c>
      <c r="O20" s="3">
        <f t="shared" si="4"/>
        <v>9.8726896031426162E-2</v>
      </c>
      <c r="P20" s="3">
        <f t="shared" si="5"/>
        <v>2.1023614998174223</v>
      </c>
    </row>
    <row r="21" spans="1:16" ht="15" thickBot="1" x14ac:dyDescent="0.4">
      <c r="A21" s="2">
        <v>19</v>
      </c>
      <c r="B21" s="3">
        <v>8.8279999999999994</v>
      </c>
      <c r="C21" s="3">
        <v>8.9280000000000008</v>
      </c>
      <c r="D21" s="4">
        <v>9.4640000000000004</v>
      </c>
      <c r="E21" s="3">
        <f t="shared" si="0"/>
        <v>9.0733333333333324</v>
      </c>
      <c r="F21" s="3">
        <f t="shared" si="1"/>
        <v>0.34200194931218381</v>
      </c>
      <c r="G21" s="3">
        <f t="shared" si="2"/>
        <v>3.7693087727279631</v>
      </c>
      <c r="J21" s="2">
        <v>19</v>
      </c>
      <c r="K21" s="16">
        <v>9.0370000000000008</v>
      </c>
      <c r="L21" s="13">
        <v>8.8320000000000007</v>
      </c>
      <c r="M21" s="13">
        <v>9.0259999999999998</v>
      </c>
      <c r="N21" s="3">
        <f t="shared" si="3"/>
        <v>8.9649999999999999</v>
      </c>
      <c r="O21" s="3">
        <f t="shared" si="4"/>
        <v>0.11531261856362444</v>
      </c>
      <c r="P21" s="3">
        <f t="shared" si="5"/>
        <v>1.2862534139835409</v>
      </c>
    </row>
    <row r="22" spans="1:16" ht="15" thickBot="1" x14ac:dyDescent="0.4">
      <c r="A22" s="2">
        <v>20</v>
      </c>
      <c r="B22" s="3">
        <v>9.0139999999999993</v>
      </c>
      <c r="C22" s="3">
        <v>9.14</v>
      </c>
      <c r="D22" s="4">
        <v>9.36</v>
      </c>
      <c r="E22" s="3">
        <f t="shared" si="0"/>
        <v>9.1713333333333331</v>
      </c>
      <c r="F22" s="3">
        <f t="shared" si="1"/>
        <v>0.17511520017786381</v>
      </c>
      <c r="G22" s="3">
        <f t="shared" si="2"/>
        <v>1.9093755925477625</v>
      </c>
      <c r="J22" s="2">
        <v>20</v>
      </c>
      <c r="K22" s="16">
        <v>9.8610000000000007</v>
      </c>
      <c r="L22" s="13">
        <v>9.4559999999999995</v>
      </c>
      <c r="M22" s="13">
        <v>9.4890000000000008</v>
      </c>
      <c r="N22" s="3">
        <f t="shared" si="3"/>
        <v>9.6020000000000003</v>
      </c>
      <c r="O22" s="3">
        <f t="shared" si="4"/>
        <v>0.22490664730060816</v>
      </c>
      <c r="P22" s="3">
        <f t="shared" si="5"/>
        <v>2.3422895990481996</v>
      </c>
    </row>
    <row r="23" spans="1:16" ht="15" thickBot="1" x14ac:dyDescent="0.4">
      <c r="A23" s="2">
        <v>21</v>
      </c>
      <c r="B23" s="3">
        <v>10.337</v>
      </c>
      <c r="C23" s="3">
        <v>9.1780000000000008</v>
      </c>
      <c r="D23" s="4">
        <v>10.834</v>
      </c>
      <c r="E23" s="3">
        <f t="shared" si="0"/>
        <v>10.116333333333333</v>
      </c>
      <c r="F23" s="3">
        <f t="shared" si="1"/>
        <v>0.84976722302836094</v>
      </c>
      <c r="G23" s="3">
        <f t="shared" si="2"/>
        <v>8.3999527796140985</v>
      </c>
      <c r="J23" s="2">
        <v>21</v>
      </c>
      <c r="K23" s="9">
        <v>10.722</v>
      </c>
      <c r="L23" s="10">
        <v>11.226000000000001</v>
      </c>
      <c r="M23" s="10">
        <v>10.638</v>
      </c>
      <c r="N23" s="3">
        <f t="shared" si="3"/>
        <v>10.862</v>
      </c>
      <c r="O23" s="3">
        <f t="shared" si="4"/>
        <v>0.31801886736481594</v>
      </c>
      <c r="P23" s="3">
        <f t="shared" si="5"/>
        <v>2.9278113364464735</v>
      </c>
    </row>
    <row r="24" spans="1:16" ht="15" thickBot="1" x14ac:dyDescent="0.4">
      <c r="A24" s="2">
        <v>22</v>
      </c>
      <c r="B24" s="3">
        <v>16.582999999999998</v>
      </c>
      <c r="C24" s="3">
        <v>16.806000000000001</v>
      </c>
      <c r="D24" s="4">
        <v>15.161</v>
      </c>
      <c r="E24" s="3">
        <f t="shared" si="0"/>
        <v>16.183333333333334</v>
      </c>
      <c r="F24" s="3">
        <f t="shared" si="1"/>
        <v>0.8923599796793521</v>
      </c>
      <c r="G24" s="3">
        <f t="shared" si="2"/>
        <v>5.5140678455984675</v>
      </c>
      <c r="J24" s="2">
        <v>22</v>
      </c>
      <c r="K24" s="9">
        <v>15.858000000000001</v>
      </c>
      <c r="L24" s="10">
        <v>15.696999999999999</v>
      </c>
      <c r="M24" s="10">
        <v>15.635</v>
      </c>
      <c r="N24" s="3">
        <f t="shared" si="3"/>
        <v>15.729999999999999</v>
      </c>
      <c r="O24" s="3">
        <f t="shared" si="4"/>
        <v>0.11510430052782614</v>
      </c>
      <c r="P24" s="3">
        <f t="shared" si="5"/>
        <v>0.73175016228751522</v>
      </c>
    </row>
    <row r="25" spans="1:16" ht="15" thickBot="1" x14ac:dyDescent="0.4">
      <c r="A25" s="2">
        <v>23</v>
      </c>
      <c r="B25" s="3">
        <v>11.076000000000001</v>
      </c>
      <c r="C25" s="3">
        <v>11.397</v>
      </c>
      <c r="D25" s="4">
        <v>11.576000000000001</v>
      </c>
      <c r="E25" s="3">
        <f t="shared" si="0"/>
        <v>11.349666666666666</v>
      </c>
      <c r="F25" s="3">
        <f t="shared" si="1"/>
        <v>0.25333837714277191</v>
      </c>
      <c r="G25" s="3">
        <f t="shared" si="2"/>
        <v>2.2321217405160674</v>
      </c>
      <c r="J25" s="2">
        <v>23</v>
      </c>
      <c r="K25" s="9">
        <v>11.884</v>
      </c>
      <c r="L25" s="10">
        <v>11.11</v>
      </c>
      <c r="M25" s="10">
        <v>11.680999999999999</v>
      </c>
      <c r="N25" s="3">
        <f t="shared" si="3"/>
        <v>11.558333333333332</v>
      </c>
      <c r="O25" s="3">
        <f t="shared" si="4"/>
        <v>0.40131575266033803</v>
      </c>
      <c r="P25" s="3">
        <f t="shared" si="5"/>
        <v>3.472090145583314</v>
      </c>
    </row>
    <row r="26" spans="1:16" ht="15" thickBot="1" x14ac:dyDescent="0.4">
      <c r="A26" s="2">
        <v>24</v>
      </c>
      <c r="B26" s="3">
        <v>11.756</v>
      </c>
      <c r="C26" s="3">
        <v>11.689</v>
      </c>
      <c r="D26" s="4">
        <v>11.766</v>
      </c>
      <c r="E26" s="3">
        <f t="shared" si="0"/>
        <v>11.737</v>
      </c>
      <c r="F26" s="3">
        <f t="shared" si="1"/>
        <v>4.1868842830916665E-2</v>
      </c>
      <c r="G26" s="3">
        <f t="shared" si="2"/>
        <v>0.35672525203132543</v>
      </c>
      <c r="J26" s="2">
        <v>24</v>
      </c>
      <c r="K26" s="9">
        <v>10.827999999999999</v>
      </c>
      <c r="L26" s="10">
        <v>11.04</v>
      </c>
      <c r="M26" s="10">
        <v>10.901999999999999</v>
      </c>
      <c r="N26" s="3">
        <f t="shared" si="3"/>
        <v>10.923333333333332</v>
      </c>
      <c r="O26" s="3">
        <f t="shared" si="4"/>
        <v>0.10759801732993646</v>
      </c>
      <c r="P26" s="3">
        <f t="shared" si="5"/>
        <v>0.98502914858043766</v>
      </c>
    </row>
    <row r="27" spans="1:16" ht="15.5" x14ac:dyDescent="0.35">
      <c r="G27" s="11" t="s">
        <v>7</v>
      </c>
      <c r="P27" s="11" t="s">
        <v>7</v>
      </c>
    </row>
    <row r="28" spans="1:16" x14ac:dyDescent="0.35">
      <c r="G28" s="12">
        <f>AVERAGE(G3:G26)</f>
        <v>3.4548907265648761</v>
      </c>
      <c r="P28" s="12">
        <f>AVERAGE(P3:P26)</f>
        <v>2.4665933826052209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BENSEDIRA HOUSSAM EDDINE SAID</cp:lastModifiedBy>
  <dcterms:created xsi:type="dcterms:W3CDTF">2015-06-05T18:17:20Z</dcterms:created>
  <dcterms:modified xsi:type="dcterms:W3CDTF">2026-04-27T07:28:36Z</dcterms:modified>
</cp:coreProperties>
</file>